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/>
  <xr:revisionPtr revIDLastSave="0" documentId="13_ncr:1_{86ABDF1C-C8AF-44EF-997A-4935640A8DE5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Ricapitolazione" sheetId="14" r:id="rId1"/>
    <sheet name="Tariffe orarie" sheetId="13" r:id="rId2"/>
    <sheet name="Supplementi" sheetId="16" r:id="rId3"/>
  </sheets>
  <definedNames>
    <definedName name="_xlnm.Print_Area" localSheetId="0">Ricapitolazione!$D$4:$H$31</definedName>
    <definedName name="_xlnm.Print_Area" localSheetId="2">Supplementi!$B$4:$J$30</definedName>
    <definedName name="_xlnm.Print_Area" localSheetId="1">'Tariffe orarie'!$B$4:$O$35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7" i="13" l="1"/>
  <c r="J26" i="13"/>
  <c r="G27" i="13"/>
  <c r="G26" i="13"/>
  <c r="F28" i="13"/>
  <c r="N22" i="13"/>
  <c r="G28" i="13" l="1"/>
  <c r="G11" i="14" s="1"/>
  <c r="N13" i="13"/>
  <c r="I27" i="13" l="1"/>
  <c r="I26" i="13"/>
  <c r="K27" i="13"/>
  <c r="K26" i="13"/>
  <c r="H28" i="13"/>
  <c r="J28" i="13" s="1"/>
  <c r="I30" i="16"/>
  <c r="J29" i="16"/>
  <c r="J28" i="16"/>
  <c r="I22" i="16"/>
  <c r="J22" i="16" s="1"/>
  <c r="F22" i="16"/>
  <c r="G22" i="16" s="1"/>
  <c r="I21" i="16"/>
  <c r="J21" i="16" s="1"/>
  <c r="F21" i="16"/>
  <c r="G21" i="16" s="1"/>
  <c r="I20" i="16"/>
  <c r="J20" i="16" s="1"/>
  <c r="F20" i="16"/>
  <c r="G20" i="16" s="1"/>
  <c r="I19" i="16"/>
  <c r="J19" i="16" s="1"/>
  <c r="F19" i="16"/>
  <c r="G19" i="16" s="1"/>
  <c r="I18" i="16"/>
  <c r="J18" i="16" s="1"/>
  <c r="F18" i="16"/>
  <c r="G18" i="16" s="1"/>
  <c r="F30" i="16"/>
  <c r="G29" i="16"/>
  <c r="G28" i="16"/>
  <c r="L23" i="16"/>
  <c r="L13" i="16"/>
  <c r="I12" i="16"/>
  <c r="J12" i="16" s="1"/>
  <c r="F12" i="16"/>
  <c r="I11" i="16"/>
  <c r="J11" i="16" s="1"/>
  <c r="F11" i="16"/>
  <c r="I10" i="16"/>
  <c r="J10" i="16" s="1"/>
  <c r="F10" i="16"/>
  <c r="I9" i="16"/>
  <c r="J9" i="16" s="1"/>
  <c r="F9" i="16"/>
  <c r="I8" i="16"/>
  <c r="J8" i="16" s="1"/>
  <c r="F8" i="16"/>
  <c r="L18" i="13"/>
  <c r="M18" i="13" s="1"/>
  <c r="L19" i="13"/>
  <c r="M19" i="13" s="1"/>
  <c r="L20" i="13"/>
  <c r="M20" i="13" s="1"/>
  <c r="L21" i="13"/>
  <c r="M21" i="13" s="1"/>
  <c r="L17" i="13"/>
  <c r="M17" i="13" s="1"/>
  <c r="L9" i="13"/>
  <c r="L10" i="13"/>
  <c r="L11" i="13"/>
  <c r="L12" i="13"/>
  <c r="L8" i="13"/>
  <c r="I28" i="13" l="1"/>
  <c r="G12" i="14" s="1"/>
  <c r="M10" i="13"/>
  <c r="M8" i="13"/>
  <c r="M9" i="13"/>
  <c r="M11" i="13"/>
  <c r="M12" i="13"/>
  <c r="J23" i="16"/>
  <c r="F16" i="14" s="1"/>
  <c r="J30" i="16"/>
  <c r="G16" i="14" s="1"/>
  <c r="K28" i="13"/>
  <c r="G30" i="16"/>
  <c r="G15" i="14" s="1"/>
  <c r="G23" i="16"/>
  <c r="F15" i="14" s="1"/>
  <c r="J13" i="16"/>
  <c r="E16" i="14" s="1"/>
  <c r="G8" i="16"/>
  <c r="G9" i="16"/>
  <c r="G11" i="16"/>
  <c r="G12" i="16"/>
  <c r="G10" i="16"/>
  <c r="M22" i="13"/>
  <c r="F12" i="14" s="1"/>
  <c r="J18" i="13"/>
  <c r="K18" i="13" s="1"/>
  <c r="J19" i="13"/>
  <c r="K19" i="13" s="1"/>
  <c r="J20" i="13"/>
  <c r="K20" i="13" s="1"/>
  <c r="J21" i="13"/>
  <c r="K21" i="13" s="1"/>
  <c r="J17" i="13"/>
  <c r="K17" i="13" s="1"/>
  <c r="H18" i="13"/>
  <c r="I18" i="13" s="1"/>
  <c r="H19" i="13"/>
  <c r="I19" i="13" s="1"/>
  <c r="H20" i="13"/>
  <c r="I20" i="13" s="1"/>
  <c r="H21" i="13"/>
  <c r="I21" i="13" s="1"/>
  <c r="H17" i="13"/>
  <c r="I17" i="13" s="1"/>
  <c r="F18" i="13"/>
  <c r="F19" i="13"/>
  <c r="F20" i="13"/>
  <c r="F21" i="13"/>
  <c r="F17" i="13"/>
  <c r="G20" i="13"/>
  <c r="Q22" i="13"/>
  <c r="J9" i="13"/>
  <c r="K9" i="13" s="1"/>
  <c r="J10" i="13"/>
  <c r="K10" i="13" s="1"/>
  <c r="J11" i="13"/>
  <c r="K11" i="13" s="1"/>
  <c r="J12" i="13"/>
  <c r="K12" i="13" s="1"/>
  <c r="J8" i="13"/>
  <c r="K8" i="13" s="1"/>
  <c r="H9" i="13"/>
  <c r="I9" i="13" s="1"/>
  <c r="H10" i="13"/>
  <c r="I10" i="13" s="1"/>
  <c r="H11" i="13"/>
  <c r="I11" i="13" s="1"/>
  <c r="H12" i="13"/>
  <c r="I12" i="13" s="1"/>
  <c r="H8" i="13"/>
  <c r="I8" i="13" s="1"/>
  <c r="F9" i="13"/>
  <c r="G9" i="13" s="1"/>
  <c r="F10" i="13"/>
  <c r="G10" i="13" s="1"/>
  <c r="F11" i="13"/>
  <c r="G11" i="13" s="1"/>
  <c r="F12" i="13"/>
  <c r="G12" i="13" s="1"/>
  <c r="F8" i="13"/>
  <c r="G8" i="13" s="1"/>
  <c r="Q13" i="13"/>
  <c r="H16" i="14" l="1"/>
  <c r="G21" i="13"/>
  <c r="O21" i="13" s="1"/>
  <c r="N21" i="13"/>
  <c r="N20" i="13"/>
  <c r="O11" i="13"/>
  <c r="O8" i="13"/>
  <c r="N12" i="13"/>
  <c r="N9" i="13"/>
  <c r="N10" i="13"/>
  <c r="G19" i="13"/>
  <c r="O19" i="13" s="1"/>
  <c r="N19" i="13"/>
  <c r="O20" i="13"/>
  <c r="G17" i="13"/>
  <c r="O17" i="13" s="1"/>
  <c r="N17" i="13"/>
  <c r="G18" i="13"/>
  <c r="O18" i="13" s="1"/>
  <c r="N18" i="13"/>
  <c r="O12" i="13"/>
  <c r="O9" i="13"/>
  <c r="O10" i="13"/>
  <c r="N11" i="13"/>
  <c r="N8" i="13"/>
  <c r="M13" i="13"/>
  <c r="G13" i="16"/>
  <c r="E15" i="14" s="1"/>
  <c r="H15" i="14" s="1"/>
  <c r="G13" i="14"/>
  <c r="G17" i="14" s="1"/>
  <c r="G19" i="14" s="1"/>
  <c r="K13" i="13"/>
  <c r="E11" i="14" s="1"/>
  <c r="K22" i="13"/>
  <c r="F11" i="14" s="1"/>
  <c r="I22" i="13"/>
  <c r="F10" i="14" s="1"/>
  <c r="G13" i="13"/>
  <c r="E9" i="14" s="1"/>
  <c r="I13" i="13"/>
  <c r="E10" i="14" s="1"/>
  <c r="G22" i="13" l="1"/>
  <c r="F9" i="14" s="1"/>
  <c r="F13" i="14" s="1"/>
  <c r="F17" i="14" s="1"/>
  <c r="F19" i="14" s="1"/>
  <c r="H10" i="14"/>
  <c r="E12" i="14"/>
  <c r="H12" i="14" s="1"/>
  <c r="O13" i="13"/>
  <c r="H11" i="14"/>
  <c r="E13" i="14" l="1"/>
  <c r="E17" i="14" s="1"/>
  <c r="E19" i="14" s="1"/>
  <c r="O22" i="13"/>
  <c r="H9" i="14"/>
  <c r="H13" i="14" l="1"/>
  <c r="H17" i="14" s="1"/>
  <c r="H19" i="14" s="1"/>
  <c r="H21" i="14" s="1"/>
  <c r="H23" i="14" s="1"/>
  <c r="H24" i="14" s="1"/>
</calcChain>
</file>

<file path=xl/sharedStrings.xml><?xml version="1.0" encoding="utf-8"?>
<sst xmlns="http://schemas.openxmlformats.org/spreadsheetml/2006/main" count="161" uniqueCount="49">
  <si>
    <t>CHF</t>
  </si>
  <si>
    <t>Tariffa oraria
[CHF/h]</t>
  </si>
  <si>
    <t>Ore</t>
  </si>
  <si>
    <t>Totale</t>
  </si>
  <si>
    <t>Apprendista</t>
  </si>
  <si>
    <t>Segretariato</t>
  </si>
  <si>
    <t>Team IP
Funzione</t>
  </si>
  <si>
    <t>ALLEGATO A2 - TABELLA DELLE PRESTAZIONI - Tariffe orarie</t>
  </si>
  <si>
    <t>Ingegnere (cat. B/C)</t>
  </si>
  <si>
    <t>Ingegnere (cat. D)</t>
  </si>
  <si>
    <t>Categoria SIA</t>
  </si>
  <si>
    <t>B/C</t>
  </si>
  <si>
    <t>D</t>
  </si>
  <si>
    <t>Tecnico / Disegnatore</t>
  </si>
  <si>
    <t>D/E</t>
  </si>
  <si>
    <t>F</t>
  </si>
  <si>
    <t>3/4 G</t>
  </si>
  <si>
    <t>Personale genio civile, tariffa diurna</t>
  </si>
  <si>
    <t>Personale specialistico, tariffa diurna</t>
  </si>
  <si>
    <t>Fase MP/DP</t>
  </si>
  <si>
    <t>Fase S</t>
  </si>
  <si>
    <t>Fase MA/B</t>
  </si>
  <si>
    <t>Capo AAL</t>
  </si>
  <si>
    <t>Sostituto capo AAL</t>
  </si>
  <si>
    <t>Prest. supplementari</t>
  </si>
  <si>
    <t>Prestazioni supplementari</t>
  </si>
  <si>
    <t>Supplemento notturno</t>
  </si>
  <si>
    <t>Supplemento festivo</t>
  </si>
  <si>
    <t>Fase di progetto</t>
  </si>
  <si>
    <t>ALLEGATO A2 - TABELLA DELLE PRESTAZIONI - supplementi</t>
  </si>
  <si>
    <t>Supplemento orario
[CHF/h]</t>
  </si>
  <si>
    <t>Spese (3%)</t>
  </si>
  <si>
    <t>Totale parziale 1</t>
  </si>
  <si>
    <t>Totale parziale 2</t>
  </si>
  <si>
    <t>Costi accessori</t>
  </si>
  <si>
    <t>IVA 7,7%</t>
  </si>
  <si>
    <t>Totale con IVA</t>
  </si>
  <si>
    <t>Totale parziale 3</t>
  </si>
  <si>
    <t>GC (CHF)</t>
  </si>
  <si>
    <t>Spec. (CHF)</t>
  </si>
  <si>
    <t>AAL (CHF)</t>
  </si>
  <si>
    <t>Totale (CHF)</t>
  </si>
  <si>
    <t>ALLEGATO A2 - TABELLA DELLE PRESTAZIONI - Ricapitolazione</t>
  </si>
  <si>
    <t>Da completare da parte dell'offerente</t>
  </si>
  <si>
    <r>
      <rPr>
        <b/>
        <sz val="8"/>
        <color theme="1"/>
        <rFont val="Calibri"/>
        <family val="2"/>
        <scheme val="minor"/>
      </rPr>
      <t>Totale parziale 3</t>
    </r>
    <r>
      <rPr>
        <sz val="8"/>
        <color theme="1"/>
        <rFont val="Calibri"/>
        <family val="2"/>
        <scheme val="minor"/>
      </rPr>
      <t>: da riportare su prima pagina del documento "2 - Documentazione di offerta"</t>
    </r>
  </si>
  <si>
    <t>Prestazioni AAL</t>
  </si>
  <si>
    <t>Nota:</t>
  </si>
  <si>
    <t>Personale Genio Civile: capoprogetto, sostituto, responsabili, ingegneri progettisti genio civile, disegnatori genio civile, segretariato, apprendisti.</t>
  </si>
  <si>
    <t>Personale specialistico: Specialisti traffico, specialista ambiente, altri specialisti proposti dall'offerente (ingegneri, disegnatori, segretariato, apprendisti dello studio specialistico).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</si>
</sst>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u/>
      <sz val="10"/>
      <color indexed="8"/>
      <name val="Calibri"/>
      <family val="2"/>
      <scheme val="minor"/>
    </font>
    <font>
      <b/>
      <u/>
      <sz val="10"/>
      <color rgb="FF00000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2" fontId="2" fillId="2" borderId="5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7" fillId="0" borderId="0" xfId="0" applyFont="1"/>
    <xf numFmtId="0" fontId="4" fillId="0" borderId="12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left" vertical="center"/>
    </xf>
    <xf numFmtId="0" fontId="4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9" fontId="0" fillId="0" borderId="0" xfId="1" applyFont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9" fontId="3" fillId="0" borderId="0" xfId="1" applyFont="1"/>
    <xf numFmtId="9" fontId="3" fillId="0" borderId="0" xfId="0" applyNumberFormat="1" applyFont="1"/>
    <xf numFmtId="2" fontId="2" fillId="0" borderId="0" xfId="0" applyNumberFormat="1" applyFont="1" applyFill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4" fillId="2" borderId="28" xfId="0" applyFont="1" applyFill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right" vertical="center"/>
    </xf>
    <xf numFmtId="0" fontId="3" fillId="0" borderId="22" xfId="0" applyFont="1" applyBorder="1" applyAlignment="1">
      <alignment horizontal="center" vertical="center"/>
    </xf>
    <xf numFmtId="3" fontId="3" fillId="0" borderId="23" xfId="0" applyNumberFormat="1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3" fontId="3" fillId="0" borderId="17" xfId="0" applyNumberFormat="1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3" fontId="3" fillId="0" borderId="14" xfId="0" applyNumberFormat="1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3" fontId="3" fillId="0" borderId="25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32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3" fontId="3" fillId="0" borderId="33" xfId="0" applyNumberFormat="1" applyFont="1" applyBorder="1" applyAlignment="1">
      <alignment vertical="center"/>
    </xf>
    <xf numFmtId="3" fontId="3" fillId="0" borderId="19" xfId="0" applyNumberFormat="1" applyFont="1" applyBorder="1" applyAlignment="1">
      <alignment vertical="center"/>
    </xf>
    <xf numFmtId="0" fontId="11" fillId="0" borderId="0" xfId="0" applyFon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top" wrapText="1"/>
    </xf>
    <xf numFmtId="0" fontId="4" fillId="2" borderId="13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4" fillId="2" borderId="28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0" fillId="0" borderId="0" xfId="0" applyProtection="1"/>
    <xf numFmtId="0" fontId="5" fillId="0" borderId="5" xfId="0" applyFont="1" applyBorder="1" applyAlignment="1" applyProtection="1">
      <alignment horizontal="center" vertical="center"/>
    </xf>
    <xf numFmtId="0" fontId="5" fillId="0" borderId="39" xfId="0" applyFont="1" applyBorder="1" applyAlignment="1" applyProtection="1">
      <alignment horizontal="center" vertical="center"/>
    </xf>
    <xf numFmtId="0" fontId="5" fillId="0" borderId="38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vertical="center"/>
    </xf>
    <xf numFmtId="3" fontId="3" fillId="0" borderId="20" xfId="0" applyNumberFormat="1" applyFont="1" applyBorder="1" applyAlignment="1" applyProtection="1">
      <alignment vertical="center"/>
    </xf>
    <xf numFmtId="3" fontId="3" fillId="0" borderId="34" xfId="0" applyNumberFormat="1" applyFont="1" applyBorder="1" applyAlignment="1" applyProtection="1">
      <alignment vertical="center"/>
    </xf>
    <xf numFmtId="3" fontId="3" fillId="2" borderId="17" xfId="0" applyNumberFormat="1" applyFont="1" applyFill="1" applyBorder="1" applyAlignment="1" applyProtection="1">
      <alignment vertical="center"/>
    </xf>
    <xf numFmtId="3" fontId="3" fillId="0" borderId="8" xfId="0" applyNumberFormat="1" applyFont="1" applyBorder="1" applyAlignment="1" applyProtection="1">
      <alignment vertical="center"/>
    </xf>
    <xf numFmtId="3" fontId="3" fillId="0" borderId="17" xfId="0" applyNumberFormat="1" applyFont="1" applyBorder="1" applyAlignment="1" applyProtection="1">
      <alignment vertical="center"/>
    </xf>
    <xf numFmtId="0" fontId="3" fillId="0" borderId="6" xfId="0" applyFont="1" applyBorder="1" applyAlignment="1" applyProtection="1">
      <alignment vertical="center"/>
    </xf>
    <xf numFmtId="3" fontId="3" fillId="0" borderId="21" xfId="0" applyNumberFormat="1" applyFont="1" applyBorder="1" applyAlignment="1" applyProtection="1">
      <alignment vertical="center"/>
    </xf>
    <xf numFmtId="3" fontId="3" fillId="0" borderId="35" xfId="0" applyNumberFormat="1" applyFont="1" applyBorder="1" applyAlignment="1" applyProtection="1">
      <alignment vertical="center"/>
    </xf>
    <xf numFmtId="3" fontId="3" fillId="0" borderId="14" xfId="0" applyNumberFormat="1" applyFont="1" applyBorder="1" applyAlignment="1" applyProtection="1">
      <alignment vertical="center"/>
    </xf>
    <xf numFmtId="3" fontId="3" fillId="0" borderId="18" xfId="0" applyNumberFormat="1" applyFont="1" applyBorder="1" applyAlignment="1" applyProtection="1">
      <alignment vertical="center"/>
    </xf>
    <xf numFmtId="0" fontId="6" fillId="0" borderId="10" xfId="0" applyFont="1" applyBorder="1" applyAlignment="1" applyProtection="1">
      <alignment horizontal="right" vertical="center"/>
    </xf>
    <xf numFmtId="3" fontId="3" fillId="0" borderId="22" xfId="0" applyNumberFormat="1" applyFont="1" applyBorder="1" applyAlignment="1" applyProtection="1">
      <alignment vertical="center"/>
    </xf>
    <xf numFmtId="3" fontId="3" fillId="0" borderId="36" xfId="0" applyNumberFormat="1" applyFont="1" applyBorder="1" applyAlignment="1" applyProtection="1">
      <alignment vertical="center"/>
    </xf>
    <xf numFmtId="3" fontId="3" fillId="0" borderId="23" xfId="0" applyNumberFormat="1" applyFont="1" applyBorder="1" applyAlignment="1" applyProtection="1">
      <alignment vertical="center"/>
    </xf>
    <xf numFmtId="3" fontId="3" fillId="0" borderId="9" xfId="0" applyNumberFormat="1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/>
    </xf>
    <xf numFmtId="3" fontId="3" fillId="3" borderId="20" xfId="0" applyNumberFormat="1" applyFont="1" applyFill="1" applyBorder="1" applyAlignment="1" applyProtection="1">
      <alignment vertical="center"/>
    </xf>
    <xf numFmtId="3" fontId="3" fillId="3" borderId="34" xfId="0" applyNumberFormat="1" applyFont="1" applyFill="1" applyBorder="1" applyAlignment="1" applyProtection="1">
      <alignment vertical="center"/>
    </xf>
    <xf numFmtId="3" fontId="3" fillId="3" borderId="17" xfId="0" applyNumberFormat="1" applyFont="1" applyFill="1" applyBorder="1" applyAlignment="1" applyProtection="1">
      <alignment vertical="center"/>
    </xf>
    <xf numFmtId="3" fontId="3" fillId="3" borderId="8" xfId="0" applyNumberFormat="1" applyFont="1" applyFill="1" applyBorder="1" applyAlignment="1" applyProtection="1">
      <alignment vertical="center"/>
    </xf>
    <xf numFmtId="3" fontId="3" fillId="2" borderId="21" xfId="0" applyNumberFormat="1" applyFont="1" applyFill="1" applyBorder="1" applyAlignment="1" applyProtection="1">
      <alignment vertical="center"/>
    </xf>
    <xf numFmtId="3" fontId="3" fillId="2" borderId="35" xfId="0" applyNumberFormat="1" applyFont="1" applyFill="1" applyBorder="1" applyAlignment="1" applyProtection="1">
      <alignment vertical="center"/>
    </xf>
    <xf numFmtId="3" fontId="3" fillId="2" borderId="14" xfId="0" applyNumberFormat="1" applyFont="1" applyFill="1" applyBorder="1" applyAlignment="1" applyProtection="1">
      <alignment vertical="center"/>
    </xf>
    <xf numFmtId="0" fontId="8" fillId="0" borderId="10" xfId="0" applyFont="1" applyBorder="1" applyAlignment="1" applyProtection="1">
      <alignment horizontal="right" vertical="center"/>
    </xf>
    <xf numFmtId="3" fontId="3" fillId="2" borderId="22" xfId="0" applyNumberFormat="1" applyFont="1" applyFill="1" applyBorder="1" applyAlignment="1" applyProtection="1">
      <alignment vertical="center"/>
    </xf>
    <xf numFmtId="3" fontId="3" fillId="2" borderId="36" xfId="0" applyNumberFormat="1" applyFont="1" applyFill="1" applyBorder="1" applyAlignment="1" applyProtection="1">
      <alignment vertical="center"/>
    </xf>
    <xf numFmtId="3" fontId="3" fillId="2" borderId="23" xfId="0" applyNumberFormat="1" applyFont="1" applyFill="1" applyBorder="1" applyAlignment="1" applyProtection="1">
      <alignment vertical="center"/>
    </xf>
    <xf numFmtId="3" fontId="5" fillId="0" borderId="9" xfId="0" applyNumberFormat="1" applyFont="1" applyBorder="1" applyAlignment="1" applyProtection="1">
      <alignment vertical="center"/>
    </xf>
    <xf numFmtId="0" fontId="6" fillId="0" borderId="2" xfId="0" applyFont="1" applyBorder="1" applyAlignment="1" applyProtection="1">
      <alignment horizontal="right" vertical="center"/>
    </xf>
    <xf numFmtId="3" fontId="3" fillId="2" borderId="24" xfId="0" applyNumberFormat="1" applyFont="1" applyFill="1" applyBorder="1" applyAlignment="1" applyProtection="1">
      <alignment vertical="center"/>
    </xf>
    <xf numFmtId="3" fontId="3" fillId="2" borderId="37" xfId="0" applyNumberFormat="1" applyFont="1" applyFill="1" applyBorder="1" applyAlignment="1" applyProtection="1">
      <alignment vertical="center"/>
    </xf>
    <xf numFmtId="3" fontId="3" fillId="2" borderId="25" xfId="0" applyNumberFormat="1" applyFont="1" applyFill="1" applyBorder="1" applyAlignment="1" applyProtection="1">
      <alignment vertical="center"/>
    </xf>
    <xf numFmtId="3" fontId="3" fillId="0" borderId="3" xfId="0" applyNumberFormat="1" applyFont="1" applyBorder="1" applyAlignment="1" applyProtection="1">
      <alignment vertical="center"/>
    </xf>
    <xf numFmtId="0" fontId="3" fillId="4" borderId="0" xfId="0" applyFont="1" applyFill="1" applyProtection="1"/>
    <xf numFmtId="0" fontId="3" fillId="0" borderId="0" xfId="0" applyFont="1" applyProtection="1"/>
    <xf numFmtId="2" fontId="2" fillId="4" borderId="10" xfId="0" applyNumberFormat="1" applyFont="1" applyFill="1" applyBorder="1" applyAlignment="1" applyProtection="1">
      <alignment horizontal="center" vertical="center"/>
      <protection locked="0"/>
    </xf>
    <xf numFmtId="2" fontId="2" fillId="4" borderId="1" xfId="0" applyNumberFormat="1" applyFont="1" applyFill="1" applyBorder="1" applyAlignment="1" applyProtection="1">
      <alignment horizontal="center" vertical="center"/>
      <protection locked="0"/>
    </xf>
    <xf numFmtId="2" fontId="2" fillId="4" borderId="6" xfId="0" applyNumberFormat="1" applyFont="1" applyFill="1" applyBorder="1" applyAlignment="1" applyProtection="1">
      <alignment horizontal="center" vertical="center"/>
      <protection locked="0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1DAE4-1763-4F3D-B1AE-390DED80235D}">
  <sheetPr>
    <pageSetUpPr fitToPage="1"/>
  </sheetPr>
  <dimension ref="D6:H28"/>
  <sheetViews>
    <sheetView view="pageBreakPreview" topLeftCell="A4" zoomScale="115" zoomScaleNormal="145" zoomScaleSheetLayoutView="115" workbookViewId="0">
      <selection activeCell="D14" sqref="D14"/>
    </sheetView>
  </sheetViews>
  <sheetFormatPr defaultRowHeight="15" x14ac:dyDescent="0.25"/>
  <cols>
    <col min="1" max="3" width="9.140625" style="63"/>
    <col min="4" max="4" width="24.7109375" style="63" bestFit="1" customWidth="1"/>
    <col min="5" max="8" width="15.7109375" style="63" customWidth="1"/>
    <col min="9" max="16384" width="9.140625" style="63"/>
  </cols>
  <sheetData>
    <row r="6" spans="4:8" x14ac:dyDescent="0.25">
      <c r="D6" s="62" t="s">
        <v>42</v>
      </c>
      <c r="E6" s="62"/>
      <c r="F6" s="62"/>
      <c r="G6" s="62"/>
      <c r="H6" s="62"/>
    </row>
    <row r="8" spans="4:8" x14ac:dyDescent="0.25">
      <c r="D8" s="64" t="s">
        <v>28</v>
      </c>
      <c r="E8" s="65" t="s">
        <v>38</v>
      </c>
      <c r="F8" s="66" t="s">
        <v>39</v>
      </c>
      <c r="G8" s="67" t="s">
        <v>40</v>
      </c>
      <c r="H8" s="68" t="s">
        <v>41</v>
      </c>
    </row>
    <row r="9" spans="4:8" x14ac:dyDescent="0.25">
      <c r="D9" s="69" t="s">
        <v>19</v>
      </c>
      <c r="E9" s="70">
        <f>'Tariffe orarie'!G13</f>
        <v>0</v>
      </c>
      <c r="F9" s="71">
        <f>'Tariffe orarie'!G22</f>
        <v>0</v>
      </c>
      <c r="G9" s="72"/>
      <c r="H9" s="73">
        <f>SUM(E9:F9)</f>
        <v>0</v>
      </c>
    </row>
    <row r="10" spans="4:8" x14ac:dyDescent="0.25">
      <c r="D10" s="69" t="s">
        <v>20</v>
      </c>
      <c r="E10" s="70">
        <f>'Tariffe orarie'!I13</f>
        <v>0</v>
      </c>
      <c r="F10" s="71">
        <f>'Tariffe orarie'!I22</f>
        <v>0</v>
      </c>
      <c r="G10" s="72"/>
      <c r="H10" s="73">
        <f>SUM(E10:F10)</f>
        <v>0</v>
      </c>
    </row>
    <row r="11" spans="4:8" x14ac:dyDescent="0.25">
      <c r="D11" s="69" t="s">
        <v>21</v>
      </c>
      <c r="E11" s="70">
        <f>'Tariffe orarie'!K13</f>
        <v>0</v>
      </c>
      <c r="F11" s="71">
        <f>'Tariffe orarie'!K22</f>
        <v>0</v>
      </c>
      <c r="G11" s="74">
        <f>'Tariffe orarie'!G28</f>
        <v>3000</v>
      </c>
      <c r="H11" s="73">
        <f>SUM(E11:F11)</f>
        <v>0</v>
      </c>
    </row>
    <row r="12" spans="4:8" x14ac:dyDescent="0.25">
      <c r="D12" s="75" t="s">
        <v>25</v>
      </c>
      <c r="E12" s="76">
        <f>'Tariffe orarie'!M13</f>
        <v>0</v>
      </c>
      <c r="F12" s="77">
        <f>'Tariffe orarie'!M22</f>
        <v>0</v>
      </c>
      <c r="G12" s="78">
        <f>'Tariffe orarie'!I28</f>
        <v>300</v>
      </c>
      <c r="H12" s="79">
        <f>SUM(E12:F12)</f>
        <v>0</v>
      </c>
    </row>
    <row r="13" spans="4:8" x14ac:dyDescent="0.25">
      <c r="D13" s="80" t="s">
        <v>32</v>
      </c>
      <c r="E13" s="81">
        <f>SUM(E9:E12)</f>
        <v>0</v>
      </c>
      <c r="F13" s="82">
        <f>SUM(F9:F12)</f>
        <v>0</v>
      </c>
      <c r="G13" s="83">
        <f>SUM(G9:G12)</f>
        <v>3300</v>
      </c>
      <c r="H13" s="84">
        <f>SUM(H9:H12)</f>
        <v>0</v>
      </c>
    </row>
    <row r="14" spans="4:8" ht="6.95" customHeight="1" x14ac:dyDescent="0.25">
      <c r="D14" s="85"/>
      <c r="E14" s="86"/>
      <c r="F14" s="87"/>
      <c r="G14" s="88"/>
      <c r="H14" s="89"/>
    </row>
    <row r="15" spans="4:8" x14ac:dyDescent="0.25">
      <c r="D15" s="69" t="s">
        <v>26</v>
      </c>
      <c r="E15" s="70">
        <f>Supplementi!G13</f>
        <v>0</v>
      </c>
      <c r="F15" s="71">
        <f>Supplementi!G23</f>
        <v>0</v>
      </c>
      <c r="G15" s="74">
        <f>Supplementi!G30</f>
        <v>0</v>
      </c>
      <c r="H15" s="73">
        <f>SUM(E15:G15)</f>
        <v>0</v>
      </c>
    </row>
    <row r="16" spans="4:8" x14ac:dyDescent="0.25">
      <c r="D16" s="75" t="s">
        <v>27</v>
      </c>
      <c r="E16" s="76">
        <f>Supplementi!J13</f>
        <v>0</v>
      </c>
      <c r="F16" s="77">
        <f>Supplementi!J23</f>
        <v>0</v>
      </c>
      <c r="G16" s="78">
        <f>Supplementi!J30</f>
        <v>0</v>
      </c>
      <c r="H16" s="79">
        <f>SUM(E16:G16)</f>
        <v>0</v>
      </c>
    </row>
    <row r="17" spans="4:8" x14ac:dyDescent="0.25">
      <c r="D17" s="80" t="s">
        <v>33</v>
      </c>
      <c r="E17" s="81">
        <f>E13+E15+E16</f>
        <v>0</v>
      </c>
      <c r="F17" s="82">
        <f t="shared" ref="F17:H17" si="0">F13+F15+F16</f>
        <v>0</v>
      </c>
      <c r="G17" s="83">
        <f t="shared" si="0"/>
        <v>3300</v>
      </c>
      <c r="H17" s="84">
        <f t="shared" si="0"/>
        <v>0</v>
      </c>
    </row>
    <row r="18" spans="4:8" ht="6.95" customHeight="1" x14ac:dyDescent="0.25">
      <c r="D18" s="85"/>
      <c r="E18" s="86"/>
      <c r="F18" s="87"/>
      <c r="G18" s="88"/>
      <c r="H18" s="89"/>
    </row>
    <row r="19" spans="4:8" x14ac:dyDescent="0.25">
      <c r="D19" s="69" t="s">
        <v>31</v>
      </c>
      <c r="E19" s="70">
        <f>E17*0.03</f>
        <v>0</v>
      </c>
      <c r="F19" s="71">
        <f t="shared" ref="F19:H19" si="1">F17*0.03</f>
        <v>0</v>
      </c>
      <c r="G19" s="74">
        <f t="shared" si="1"/>
        <v>99</v>
      </c>
      <c r="H19" s="73">
        <f t="shared" si="1"/>
        <v>0</v>
      </c>
    </row>
    <row r="20" spans="4:8" x14ac:dyDescent="0.25">
      <c r="D20" s="75" t="s">
        <v>34</v>
      </c>
      <c r="E20" s="90"/>
      <c r="F20" s="91"/>
      <c r="G20" s="92"/>
      <c r="H20" s="79">
        <v>100000</v>
      </c>
    </row>
    <row r="21" spans="4:8" x14ac:dyDescent="0.25">
      <c r="D21" s="93" t="s">
        <v>37</v>
      </c>
      <c r="E21" s="94"/>
      <c r="F21" s="95"/>
      <c r="G21" s="96"/>
      <c r="H21" s="97">
        <f>H19+H20+H17</f>
        <v>100000</v>
      </c>
    </row>
    <row r="22" spans="4:8" ht="6.95" customHeight="1" x14ac:dyDescent="0.25">
      <c r="D22" s="85"/>
      <c r="E22" s="86"/>
      <c r="F22" s="87"/>
      <c r="G22" s="88"/>
      <c r="H22" s="89"/>
    </row>
    <row r="23" spans="4:8" x14ac:dyDescent="0.25">
      <c r="D23" s="75" t="s">
        <v>35</v>
      </c>
      <c r="E23" s="90"/>
      <c r="F23" s="91"/>
      <c r="G23" s="92"/>
      <c r="H23" s="79">
        <f>H21*0.077</f>
        <v>7700</v>
      </c>
    </row>
    <row r="24" spans="4:8" x14ac:dyDescent="0.25">
      <c r="D24" s="98" t="s">
        <v>36</v>
      </c>
      <c r="E24" s="99"/>
      <c r="F24" s="100"/>
      <c r="G24" s="101"/>
      <c r="H24" s="102">
        <f>H21+H23</f>
        <v>107700</v>
      </c>
    </row>
    <row r="27" spans="4:8" x14ac:dyDescent="0.25">
      <c r="D27" s="103" t="s">
        <v>43</v>
      </c>
    </row>
    <row r="28" spans="4:8" x14ac:dyDescent="0.25">
      <c r="D28" s="104" t="s">
        <v>44</v>
      </c>
    </row>
  </sheetData>
  <sheetProtection algorithmName="SHA-512" hashValue="Y3IsVRpKdF9NF0x5+s4sgXFxvvS3oNxBA2RHQD2qRf0qalBJdJdJ69O/LvmRT6ilYYVU642L6GmGfVBHBI+EDA==" saltValue="wGCzUykcYUJcYYxvxRFGpg==" spinCount="100000" sheet="1" objects="1" scenarios="1"/>
  <mergeCells count="1">
    <mergeCell ref="D6:H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9" orientation="portrait" r:id="rId1"/>
  <headerFooter>
    <oddHeader>&amp;LUSTRA
EP02 Mesocco Nord - IP&amp;RDocumentazione di offerta
Tabella delle prestazioni</oddHeader>
    <oddFooter>&amp;L&amp;F&amp;R&amp;P/&amp;N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1FFBD-EAF6-4AE0-BF81-7B5DF5E65C59}">
  <dimension ref="B4:Q34"/>
  <sheetViews>
    <sheetView view="pageBreakPreview" zoomScale="85" zoomScaleNormal="100" zoomScaleSheetLayoutView="85" workbookViewId="0">
      <selection activeCell="O24" sqref="O24"/>
    </sheetView>
  </sheetViews>
  <sheetFormatPr defaultRowHeight="15" x14ac:dyDescent="0.25"/>
  <cols>
    <col min="2" max="2" width="4.7109375" customWidth="1"/>
    <col min="3" max="3" width="20.7109375" customWidth="1"/>
    <col min="4" max="4" width="10.85546875" bestFit="1" customWidth="1"/>
    <col min="5" max="5" width="20.7109375" customWidth="1"/>
    <col min="6" max="15" width="8.7109375" customWidth="1"/>
    <col min="17" max="17" width="0" hidden="1" customWidth="1"/>
  </cols>
  <sheetData>
    <row r="4" spans="2:17" x14ac:dyDescent="0.25">
      <c r="B4" s="47" t="s">
        <v>7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Q4" s="7"/>
    </row>
    <row r="5" spans="2:17" x14ac:dyDescent="0.25">
      <c r="B5" s="1"/>
      <c r="C5" s="1"/>
      <c r="D5" s="1"/>
      <c r="E5" s="1"/>
    </row>
    <row r="6" spans="2:17" ht="24.95" customHeight="1" x14ac:dyDescent="0.25">
      <c r="B6" s="56" t="s">
        <v>6</v>
      </c>
      <c r="C6" s="58"/>
      <c r="D6" s="8" t="s">
        <v>10</v>
      </c>
      <c r="E6" s="5" t="s">
        <v>1</v>
      </c>
      <c r="F6" s="49" t="s">
        <v>19</v>
      </c>
      <c r="G6" s="50"/>
      <c r="H6" s="49" t="s">
        <v>20</v>
      </c>
      <c r="I6" s="50"/>
      <c r="J6" s="49" t="s">
        <v>21</v>
      </c>
      <c r="K6" s="50"/>
      <c r="L6" s="49" t="s">
        <v>24</v>
      </c>
      <c r="M6" s="50"/>
      <c r="N6" s="49" t="s">
        <v>3</v>
      </c>
      <c r="O6" s="50"/>
    </row>
    <row r="7" spans="2:17" x14ac:dyDescent="0.25">
      <c r="B7" s="45" t="s">
        <v>17</v>
      </c>
      <c r="C7" s="46"/>
      <c r="D7" s="23"/>
      <c r="E7" s="4"/>
      <c r="F7" s="25" t="s">
        <v>2</v>
      </c>
      <c r="G7" s="26" t="s">
        <v>0</v>
      </c>
      <c r="H7" s="25" t="s">
        <v>2</v>
      </c>
      <c r="I7" s="26" t="s">
        <v>0</v>
      </c>
      <c r="J7" s="27" t="s">
        <v>2</v>
      </c>
      <c r="K7" s="26" t="s">
        <v>0</v>
      </c>
      <c r="L7" s="27" t="s">
        <v>2</v>
      </c>
      <c r="M7" s="26" t="s">
        <v>0</v>
      </c>
      <c r="N7" s="27" t="s">
        <v>2</v>
      </c>
      <c r="O7" s="26" t="s">
        <v>0</v>
      </c>
    </row>
    <row r="8" spans="2:17" x14ac:dyDescent="0.25">
      <c r="B8" s="2">
        <v>1</v>
      </c>
      <c r="C8" s="3" t="s">
        <v>8</v>
      </c>
      <c r="D8" s="20" t="s">
        <v>11</v>
      </c>
      <c r="E8" s="105"/>
      <c r="F8" s="29">
        <f>$F$13*Q8</f>
        <v>3000</v>
      </c>
      <c r="G8" s="30">
        <f>E8*F8</f>
        <v>0</v>
      </c>
      <c r="H8" s="29">
        <f>$H$13*Q8</f>
        <v>2000</v>
      </c>
      <c r="I8" s="30">
        <f>E8*H8</f>
        <v>0</v>
      </c>
      <c r="J8" s="29">
        <f>$J$13*Q8</f>
        <v>4750</v>
      </c>
      <c r="K8" s="30">
        <f>E8*J8</f>
        <v>0</v>
      </c>
      <c r="L8" s="29">
        <f>$L$13*Q8</f>
        <v>875</v>
      </c>
      <c r="M8" s="30">
        <f>E8*L8</f>
        <v>0</v>
      </c>
      <c r="N8" s="29">
        <f>F8+H8+J8+L8</f>
        <v>10625</v>
      </c>
      <c r="O8" s="30">
        <f>G8+I8+K8+M8</f>
        <v>0</v>
      </c>
      <c r="Q8" s="17">
        <v>0.25</v>
      </c>
    </row>
    <row r="9" spans="2:17" x14ac:dyDescent="0.25">
      <c r="B9" s="2">
        <v>2</v>
      </c>
      <c r="C9" s="3" t="s">
        <v>9</v>
      </c>
      <c r="D9" s="20" t="s">
        <v>12</v>
      </c>
      <c r="E9" s="106"/>
      <c r="F9" s="31">
        <f>$F$13*Q9</f>
        <v>3600</v>
      </c>
      <c r="G9" s="32">
        <f>E9*F9</f>
        <v>0</v>
      </c>
      <c r="H9" s="31">
        <f>$H$13*Q9</f>
        <v>2400</v>
      </c>
      <c r="I9" s="32">
        <f>E9*H9</f>
        <v>0</v>
      </c>
      <c r="J9" s="31">
        <f>$J$13*Q9</f>
        <v>5700</v>
      </c>
      <c r="K9" s="32">
        <f>E9*J9</f>
        <v>0</v>
      </c>
      <c r="L9" s="29">
        <f t="shared" ref="L9:L12" si="0">$L$13*Q9</f>
        <v>1050</v>
      </c>
      <c r="M9" s="30">
        <f>E9*L9</f>
        <v>0</v>
      </c>
      <c r="N9" s="29">
        <f t="shared" ref="N9:N13" si="1">F9+H9+J9+L9</f>
        <v>12750</v>
      </c>
      <c r="O9" s="30">
        <f t="shared" ref="O9:O13" si="2">G9+I9+K9+M9</f>
        <v>0</v>
      </c>
      <c r="Q9" s="17">
        <v>0.3</v>
      </c>
    </row>
    <row r="10" spans="2:17" x14ac:dyDescent="0.25">
      <c r="B10" s="2">
        <v>3</v>
      </c>
      <c r="C10" s="3" t="s">
        <v>13</v>
      </c>
      <c r="D10" s="20" t="s">
        <v>14</v>
      </c>
      <c r="E10" s="106"/>
      <c r="F10" s="31">
        <f>$F$13*Q10</f>
        <v>4200</v>
      </c>
      <c r="G10" s="32">
        <f>E10*F10</f>
        <v>0</v>
      </c>
      <c r="H10" s="31">
        <f>$H$13*Q10</f>
        <v>2800</v>
      </c>
      <c r="I10" s="32">
        <f>E10*H10</f>
        <v>0</v>
      </c>
      <c r="J10" s="31">
        <f>$J$13*Q10</f>
        <v>6650</v>
      </c>
      <c r="K10" s="32">
        <f>E10*J10</f>
        <v>0</v>
      </c>
      <c r="L10" s="29">
        <f t="shared" si="0"/>
        <v>1225</v>
      </c>
      <c r="M10" s="30">
        <f>E10*L10</f>
        <v>0</v>
      </c>
      <c r="N10" s="29">
        <f t="shared" si="1"/>
        <v>14875</v>
      </c>
      <c r="O10" s="30">
        <f t="shared" si="2"/>
        <v>0</v>
      </c>
      <c r="Q10" s="17">
        <v>0.35</v>
      </c>
    </row>
    <row r="11" spans="2:17" x14ac:dyDescent="0.25">
      <c r="B11" s="2">
        <v>4</v>
      </c>
      <c r="C11" s="3" t="s">
        <v>5</v>
      </c>
      <c r="D11" s="21" t="s">
        <v>15</v>
      </c>
      <c r="E11" s="106"/>
      <c r="F11" s="31">
        <f>$F$13*Q11</f>
        <v>600</v>
      </c>
      <c r="G11" s="32">
        <f>E11*F11</f>
        <v>0</v>
      </c>
      <c r="H11" s="31">
        <f>$H$13*Q11</f>
        <v>400</v>
      </c>
      <c r="I11" s="32">
        <f>E11*H11</f>
        <v>0</v>
      </c>
      <c r="J11" s="31">
        <f>$J$13*Q11</f>
        <v>950</v>
      </c>
      <c r="K11" s="32">
        <f>E11*J11</f>
        <v>0</v>
      </c>
      <c r="L11" s="29">
        <f t="shared" si="0"/>
        <v>175</v>
      </c>
      <c r="M11" s="30">
        <f>E11*L11</f>
        <v>0</v>
      </c>
      <c r="N11" s="29">
        <f t="shared" si="1"/>
        <v>2125</v>
      </c>
      <c r="O11" s="30">
        <f t="shared" si="2"/>
        <v>0</v>
      </c>
      <c r="Q11" s="17">
        <v>0.05</v>
      </c>
    </row>
    <row r="12" spans="2:17" x14ac:dyDescent="0.25">
      <c r="B12" s="12">
        <v>5</v>
      </c>
      <c r="C12" s="13" t="s">
        <v>4</v>
      </c>
      <c r="D12" s="22" t="s">
        <v>16</v>
      </c>
      <c r="E12" s="107"/>
      <c r="F12" s="33">
        <f>$F$13*Q12</f>
        <v>600</v>
      </c>
      <c r="G12" s="34">
        <f>E12*F12</f>
        <v>0</v>
      </c>
      <c r="H12" s="33">
        <f>$H$13*Q12</f>
        <v>400</v>
      </c>
      <c r="I12" s="34">
        <f>E12*H12</f>
        <v>0</v>
      </c>
      <c r="J12" s="33">
        <f>$J$13*Q12</f>
        <v>950</v>
      </c>
      <c r="K12" s="34">
        <f>E12*J12</f>
        <v>0</v>
      </c>
      <c r="L12" s="38">
        <f t="shared" si="0"/>
        <v>175</v>
      </c>
      <c r="M12" s="40">
        <f>E12*L12</f>
        <v>0</v>
      </c>
      <c r="N12" s="38">
        <f t="shared" si="1"/>
        <v>2125</v>
      </c>
      <c r="O12" s="40">
        <f t="shared" si="2"/>
        <v>0</v>
      </c>
      <c r="Q12" s="17">
        <v>0.05</v>
      </c>
    </row>
    <row r="13" spans="2:17" x14ac:dyDescent="0.25">
      <c r="B13" s="15"/>
      <c r="C13" s="16"/>
      <c r="D13" s="15"/>
      <c r="E13" s="28" t="s">
        <v>3</v>
      </c>
      <c r="F13" s="35">
        <v>12000</v>
      </c>
      <c r="G13" s="36">
        <f>SUM(G8:G12)</f>
        <v>0</v>
      </c>
      <c r="H13" s="35">
        <v>8000</v>
      </c>
      <c r="I13" s="36">
        <f>SUM(I8:I12)</f>
        <v>0</v>
      </c>
      <c r="J13" s="35">
        <v>19000</v>
      </c>
      <c r="K13" s="36">
        <f>SUM(K8:K12)</f>
        <v>0</v>
      </c>
      <c r="L13" s="39">
        <v>3500</v>
      </c>
      <c r="M13" s="41">
        <f>SUM(M8:M12)</f>
        <v>0</v>
      </c>
      <c r="N13" s="39">
        <f t="shared" si="1"/>
        <v>42500</v>
      </c>
      <c r="O13" s="41">
        <f t="shared" si="2"/>
        <v>0</v>
      </c>
      <c r="Q13" s="18">
        <f>SUM(Q8:Q12)</f>
        <v>1</v>
      </c>
    </row>
    <row r="14" spans="2:17" x14ac:dyDescent="0.25">
      <c r="B14" s="1"/>
      <c r="C14" s="1"/>
      <c r="D14" s="1"/>
      <c r="E14" s="6"/>
      <c r="F14" s="37"/>
      <c r="G14" s="37"/>
      <c r="H14" s="37"/>
      <c r="I14" s="37"/>
      <c r="J14" s="37"/>
      <c r="K14" s="37"/>
      <c r="L14" s="37"/>
      <c r="M14" s="37"/>
      <c r="N14" s="37"/>
      <c r="O14" s="37"/>
    </row>
    <row r="15" spans="2:17" ht="24" x14ac:dyDescent="0.25">
      <c r="B15" s="56" t="s">
        <v>6</v>
      </c>
      <c r="C15" s="58"/>
      <c r="D15" s="8" t="s">
        <v>10</v>
      </c>
      <c r="E15" s="5" t="s">
        <v>1</v>
      </c>
      <c r="F15" s="49" t="s">
        <v>19</v>
      </c>
      <c r="G15" s="50"/>
      <c r="H15" s="49" t="s">
        <v>20</v>
      </c>
      <c r="I15" s="50"/>
      <c r="J15" s="49" t="s">
        <v>21</v>
      </c>
      <c r="K15" s="50"/>
      <c r="L15" s="49" t="s">
        <v>24</v>
      </c>
      <c r="M15" s="50"/>
      <c r="N15" s="49" t="s">
        <v>3</v>
      </c>
      <c r="O15" s="50"/>
    </row>
    <row r="16" spans="2:17" x14ac:dyDescent="0.25">
      <c r="B16" s="45" t="s">
        <v>18</v>
      </c>
      <c r="C16" s="46"/>
      <c r="D16" s="9"/>
      <c r="E16" s="4"/>
      <c r="F16" s="25" t="s">
        <v>2</v>
      </c>
      <c r="G16" s="26" t="s">
        <v>0</v>
      </c>
      <c r="H16" s="25" t="s">
        <v>2</v>
      </c>
      <c r="I16" s="26" t="s">
        <v>0</v>
      </c>
      <c r="J16" s="27" t="s">
        <v>2</v>
      </c>
      <c r="K16" s="26" t="s">
        <v>0</v>
      </c>
      <c r="L16" s="27" t="s">
        <v>2</v>
      </c>
      <c r="M16" s="26" t="s">
        <v>0</v>
      </c>
      <c r="N16" s="27" t="s">
        <v>2</v>
      </c>
      <c r="O16" s="26" t="s">
        <v>0</v>
      </c>
    </row>
    <row r="17" spans="2:17" x14ac:dyDescent="0.25">
      <c r="B17" s="2">
        <v>1</v>
      </c>
      <c r="C17" s="3" t="s">
        <v>8</v>
      </c>
      <c r="D17" s="11" t="s">
        <v>11</v>
      </c>
      <c r="E17" s="105"/>
      <c r="F17" s="29">
        <f>$F$22*Q17</f>
        <v>500</v>
      </c>
      <c r="G17" s="30">
        <f>E17*F17</f>
        <v>0</v>
      </c>
      <c r="H17" s="29">
        <f>$H$22*Q17</f>
        <v>250</v>
      </c>
      <c r="I17" s="30">
        <f>E17*H17</f>
        <v>0</v>
      </c>
      <c r="J17" s="29">
        <f>$J$22*Q17</f>
        <v>500</v>
      </c>
      <c r="K17" s="30">
        <f>E17*J17</f>
        <v>0</v>
      </c>
      <c r="L17" s="29">
        <f>$L$22*Q17</f>
        <v>125</v>
      </c>
      <c r="M17" s="30">
        <f>E17*L17</f>
        <v>0</v>
      </c>
      <c r="N17" s="29">
        <f>F17+H17+J17+L17</f>
        <v>1375</v>
      </c>
      <c r="O17" s="30">
        <f>G17+I17+K17+M17</f>
        <v>0</v>
      </c>
      <c r="Q17" s="17">
        <v>0.25</v>
      </c>
    </row>
    <row r="18" spans="2:17" x14ac:dyDescent="0.25">
      <c r="B18" s="2">
        <v>2</v>
      </c>
      <c r="C18" s="3" t="s">
        <v>9</v>
      </c>
      <c r="D18" s="11" t="s">
        <v>12</v>
      </c>
      <c r="E18" s="106"/>
      <c r="F18" s="31">
        <f t="shared" ref="F18:F21" si="3">$F$22*Q18</f>
        <v>600</v>
      </c>
      <c r="G18" s="32">
        <f>E18*F18</f>
        <v>0</v>
      </c>
      <c r="H18" s="31">
        <f t="shared" ref="H18:H21" si="4">$H$22*Q18</f>
        <v>300</v>
      </c>
      <c r="I18" s="32">
        <f>E18*H18</f>
        <v>0</v>
      </c>
      <c r="J18" s="31">
        <f t="shared" ref="J18:J21" si="5">$J$22*Q18</f>
        <v>600</v>
      </c>
      <c r="K18" s="32">
        <f>E18*J18</f>
        <v>0</v>
      </c>
      <c r="L18" s="29">
        <f t="shared" ref="L18:L21" si="6">$L$22*Q18</f>
        <v>150</v>
      </c>
      <c r="M18" s="30">
        <f>E18*L18</f>
        <v>0</v>
      </c>
      <c r="N18" s="31">
        <f t="shared" ref="N18:N22" si="7">F18+H18+J18+L18</f>
        <v>1650</v>
      </c>
      <c r="O18" s="32">
        <f t="shared" ref="O18:O22" si="8">G18+I18+K18+M18</f>
        <v>0</v>
      </c>
      <c r="Q18" s="17">
        <v>0.3</v>
      </c>
    </row>
    <row r="19" spans="2:17" x14ac:dyDescent="0.25">
      <c r="B19" s="2">
        <v>3</v>
      </c>
      <c r="C19" s="3" t="s">
        <v>13</v>
      </c>
      <c r="D19" s="11" t="s">
        <v>14</v>
      </c>
      <c r="E19" s="106"/>
      <c r="F19" s="31">
        <f t="shared" si="3"/>
        <v>700</v>
      </c>
      <c r="G19" s="32">
        <f>E19*F19</f>
        <v>0</v>
      </c>
      <c r="H19" s="31">
        <f t="shared" si="4"/>
        <v>350</v>
      </c>
      <c r="I19" s="32">
        <f>E19*H19</f>
        <v>0</v>
      </c>
      <c r="J19" s="31">
        <f t="shared" si="5"/>
        <v>700</v>
      </c>
      <c r="K19" s="32">
        <f>E19*J19</f>
        <v>0</v>
      </c>
      <c r="L19" s="29">
        <f t="shared" si="6"/>
        <v>175</v>
      </c>
      <c r="M19" s="30">
        <f>E19*L19</f>
        <v>0</v>
      </c>
      <c r="N19" s="31">
        <f t="shared" si="7"/>
        <v>1925</v>
      </c>
      <c r="O19" s="32">
        <f t="shared" si="8"/>
        <v>0</v>
      </c>
      <c r="Q19" s="17">
        <v>0.35</v>
      </c>
    </row>
    <row r="20" spans="2:17" x14ac:dyDescent="0.25">
      <c r="B20" s="2">
        <v>4</v>
      </c>
      <c r="C20" s="3" t="s">
        <v>5</v>
      </c>
      <c r="D20" s="2" t="s">
        <v>15</v>
      </c>
      <c r="E20" s="106"/>
      <c r="F20" s="31">
        <f t="shared" si="3"/>
        <v>100</v>
      </c>
      <c r="G20" s="32">
        <f>E20*F20</f>
        <v>0</v>
      </c>
      <c r="H20" s="31">
        <f t="shared" si="4"/>
        <v>50</v>
      </c>
      <c r="I20" s="32">
        <f>E20*H20</f>
        <v>0</v>
      </c>
      <c r="J20" s="31">
        <f t="shared" si="5"/>
        <v>100</v>
      </c>
      <c r="K20" s="32">
        <f>E20*J20</f>
        <v>0</v>
      </c>
      <c r="L20" s="29">
        <f t="shared" si="6"/>
        <v>25</v>
      </c>
      <c r="M20" s="30">
        <f>E20*L20</f>
        <v>0</v>
      </c>
      <c r="N20" s="31">
        <f t="shared" si="7"/>
        <v>275</v>
      </c>
      <c r="O20" s="32">
        <f t="shared" si="8"/>
        <v>0</v>
      </c>
      <c r="Q20" s="17">
        <v>0.05</v>
      </c>
    </row>
    <row r="21" spans="2:17" x14ac:dyDescent="0.25">
      <c r="B21" s="12">
        <v>5</v>
      </c>
      <c r="C21" s="13" t="s">
        <v>4</v>
      </c>
      <c r="D21" s="12" t="s">
        <v>16</v>
      </c>
      <c r="E21" s="107"/>
      <c r="F21" s="33">
        <f t="shared" si="3"/>
        <v>100</v>
      </c>
      <c r="G21" s="34">
        <f>E21*F21</f>
        <v>0</v>
      </c>
      <c r="H21" s="33">
        <f t="shared" si="4"/>
        <v>50</v>
      </c>
      <c r="I21" s="34">
        <f>E21*H21</f>
        <v>0</v>
      </c>
      <c r="J21" s="33">
        <f t="shared" si="5"/>
        <v>100</v>
      </c>
      <c r="K21" s="34">
        <f>E21*J21</f>
        <v>0</v>
      </c>
      <c r="L21" s="29">
        <f t="shared" si="6"/>
        <v>25</v>
      </c>
      <c r="M21" s="40">
        <f>E21*L21</f>
        <v>0</v>
      </c>
      <c r="N21" s="33">
        <f t="shared" si="7"/>
        <v>275</v>
      </c>
      <c r="O21" s="34">
        <f t="shared" si="8"/>
        <v>0</v>
      </c>
      <c r="Q21" s="17">
        <v>0.05</v>
      </c>
    </row>
    <row r="22" spans="2:17" x14ac:dyDescent="0.25">
      <c r="E22" s="28" t="s">
        <v>3</v>
      </c>
      <c r="F22" s="35">
        <v>2000</v>
      </c>
      <c r="G22" s="36">
        <f>SUM(G17:G21)</f>
        <v>0</v>
      </c>
      <c r="H22" s="35">
        <v>1000</v>
      </c>
      <c r="I22" s="36">
        <f>SUM(I17:I21)</f>
        <v>0</v>
      </c>
      <c r="J22" s="35">
        <v>2000</v>
      </c>
      <c r="K22" s="36">
        <f>SUM(K17:K21)</f>
        <v>0</v>
      </c>
      <c r="L22" s="39">
        <v>500</v>
      </c>
      <c r="M22" s="41">
        <f>SUM(M17:M21)</f>
        <v>0</v>
      </c>
      <c r="N22" s="35">
        <f t="shared" si="7"/>
        <v>5500</v>
      </c>
      <c r="O22" s="36">
        <f t="shared" si="8"/>
        <v>0</v>
      </c>
      <c r="Q22" s="18">
        <f>SUM(Q17:Q21)</f>
        <v>1</v>
      </c>
    </row>
    <row r="24" spans="2:17" ht="24" customHeight="1" x14ac:dyDescent="0.25">
      <c r="B24" s="56" t="s">
        <v>6</v>
      </c>
      <c r="C24" s="57"/>
      <c r="D24" s="58"/>
      <c r="E24" s="5" t="s">
        <v>1</v>
      </c>
      <c r="F24" s="49" t="s">
        <v>45</v>
      </c>
      <c r="G24" s="50"/>
      <c r="H24" s="49" t="s">
        <v>25</v>
      </c>
      <c r="I24" s="50"/>
      <c r="J24" s="49" t="s">
        <v>3</v>
      </c>
      <c r="K24" s="50"/>
    </row>
    <row r="25" spans="2:17" x14ac:dyDescent="0.25">
      <c r="B25" s="45" t="s">
        <v>18</v>
      </c>
      <c r="C25" s="55"/>
      <c r="D25" s="46"/>
      <c r="E25" s="4"/>
      <c r="F25" s="27" t="s">
        <v>2</v>
      </c>
      <c r="G25" s="26" t="s">
        <v>0</v>
      </c>
      <c r="H25" s="27" t="s">
        <v>2</v>
      </c>
      <c r="I25" s="26" t="s">
        <v>0</v>
      </c>
      <c r="J25" s="27" t="s">
        <v>2</v>
      </c>
      <c r="K25" s="26" t="s">
        <v>0</v>
      </c>
    </row>
    <row r="26" spans="2:17" x14ac:dyDescent="0.25">
      <c r="B26" s="2">
        <v>1</v>
      </c>
      <c r="C26" s="51" t="s">
        <v>22</v>
      </c>
      <c r="D26" s="52"/>
      <c r="E26" s="105">
        <v>1</v>
      </c>
      <c r="F26" s="29">
        <v>1500</v>
      </c>
      <c r="G26" s="30">
        <f>E26*F26</f>
        <v>1500</v>
      </c>
      <c r="H26" s="29">
        <v>150</v>
      </c>
      <c r="I26" s="30">
        <f>E26*H26</f>
        <v>150</v>
      </c>
      <c r="J26" s="29">
        <f>F26+H26</f>
        <v>1650</v>
      </c>
      <c r="K26" s="30">
        <f>E26*J26</f>
        <v>1650</v>
      </c>
    </row>
    <row r="27" spans="2:17" x14ac:dyDescent="0.25">
      <c r="B27" s="12">
        <v>2</v>
      </c>
      <c r="C27" s="53" t="s">
        <v>23</v>
      </c>
      <c r="D27" s="54"/>
      <c r="E27" s="107">
        <v>1</v>
      </c>
      <c r="F27" s="33">
        <v>1500</v>
      </c>
      <c r="G27" s="34">
        <f>E27*F27</f>
        <v>1500</v>
      </c>
      <c r="H27" s="33">
        <v>150</v>
      </c>
      <c r="I27" s="34">
        <f>E27*H27</f>
        <v>150</v>
      </c>
      <c r="J27" s="33">
        <f>F27+H27</f>
        <v>1650</v>
      </c>
      <c r="K27" s="34">
        <f>E27*J27</f>
        <v>1650</v>
      </c>
    </row>
    <row r="28" spans="2:17" x14ac:dyDescent="0.25">
      <c r="E28" s="28" t="s">
        <v>3</v>
      </c>
      <c r="F28" s="35">
        <f>SUM(F26:F27)</f>
        <v>3000</v>
      </c>
      <c r="G28" s="36">
        <f>SUM(G26:G27)</f>
        <v>3000</v>
      </c>
      <c r="H28" s="35">
        <f>SUM(H26:H27)</f>
        <v>300</v>
      </c>
      <c r="I28" s="36">
        <f>SUM(I26:I27)</f>
        <v>300</v>
      </c>
      <c r="J28" s="35">
        <f>F28+H28</f>
        <v>3300</v>
      </c>
      <c r="K28" s="36">
        <f>SUM(K26:K27)</f>
        <v>3300</v>
      </c>
    </row>
    <row r="31" spans="2:17" x14ac:dyDescent="0.25">
      <c r="B31" s="42" t="s">
        <v>46</v>
      </c>
    </row>
    <row r="32" spans="2:17" x14ac:dyDescent="0.25">
      <c r="B32" s="43" t="s">
        <v>47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</row>
    <row r="33" spans="2:15" x14ac:dyDescent="0.25">
      <c r="B33" s="44" t="s">
        <v>48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</row>
    <row r="34" spans="2:15" x14ac:dyDescent="0.25"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</row>
  </sheetData>
  <sheetProtection algorithmName="SHA-512" hashValue="dEKPu0Wswa7Uv+B2RQMIldmu1JZuzM1Y9b0S0/PQxaRb18DW0mJRnnmJ51Yhb9IsOeoV5hhZ0dcDhWJDEN3uSA==" saltValue="pvPKy8V2L3eHDEwf9pfHTA==" spinCount="100000" sheet="1" objects="1" scenarios="1"/>
  <mergeCells count="24">
    <mergeCell ref="B25:D25"/>
    <mergeCell ref="B24:D24"/>
    <mergeCell ref="B6:C6"/>
    <mergeCell ref="F24:G24"/>
    <mergeCell ref="B15:C15"/>
    <mergeCell ref="B16:C16"/>
    <mergeCell ref="F6:G6"/>
    <mergeCell ref="F15:G15"/>
    <mergeCell ref="B32:O32"/>
    <mergeCell ref="B33:O34"/>
    <mergeCell ref="B7:C7"/>
    <mergeCell ref="B4:O4"/>
    <mergeCell ref="L6:M6"/>
    <mergeCell ref="L15:M15"/>
    <mergeCell ref="H24:I24"/>
    <mergeCell ref="J24:K24"/>
    <mergeCell ref="C26:D26"/>
    <mergeCell ref="C27:D27"/>
    <mergeCell ref="N6:O6"/>
    <mergeCell ref="N15:O15"/>
    <mergeCell ref="H15:I15"/>
    <mergeCell ref="J15:K15"/>
    <mergeCell ref="H6:I6"/>
    <mergeCell ref="J6:K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2" orientation="landscape" r:id="rId1"/>
  <headerFooter>
    <oddHeader>&amp;LUSTRA
EP02 Mesocco Nord - IP&amp;RDocumentazione di offerta
Tabella delle prestazioni</oddHeader>
    <oddFooter>&amp;L&amp;F&amp;R&amp;P/&amp;N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E8ABC-A847-4B05-AF5A-7BC787D1F5D6}">
  <dimension ref="B4:L30"/>
  <sheetViews>
    <sheetView tabSelected="1" view="pageBreakPreview" zoomScale="85" zoomScaleNormal="100" zoomScaleSheetLayoutView="85" workbookViewId="0">
      <selection activeCell="E21" sqref="E21"/>
    </sheetView>
  </sheetViews>
  <sheetFormatPr defaultRowHeight="15" x14ac:dyDescent="0.25"/>
  <cols>
    <col min="2" max="2" width="4.7109375" customWidth="1"/>
    <col min="3" max="3" width="20.7109375" customWidth="1"/>
    <col min="4" max="4" width="10.85546875" bestFit="1" customWidth="1"/>
    <col min="5" max="5" width="20.7109375" customWidth="1"/>
    <col min="6" max="7" width="8.7109375" customWidth="1"/>
    <col min="8" max="8" width="20.7109375" customWidth="1"/>
    <col min="9" max="10" width="8.7109375" customWidth="1"/>
    <col min="12" max="12" width="0" hidden="1" customWidth="1"/>
  </cols>
  <sheetData>
    <row r="4" spans="2:12" x14ac:dyDescent="0.25">
      <c r="B4" s="47" t="s">
        <v>29</v>
      </c>
      <c r="C4" s="48"/>
      <c r="D4" s="48"/>
      <c r="E4" s="48"/>
      <c r="F4" s="48"/>
      <c r="G4" s="48"/>
      <c r="H4" s="48"/>
      <c r="I4" s="48"/>
      <c r="J4" s="48"/>
      <c r="L4" s="7"/>
    </row>
    <row r="5" spans="2:12" x14ac:dyDescent="0.25">
      <c r="B5" s="1"/>
      <c r="C5" s="1"/>
      <c r="D5" s="1"/>
      <c r="E5" s="1"/>
      <c r="H5" s="1"/>
    </row>
    <row r="6" spans="2:12" ht="24.95" customHeight="1" x14ac:dyDescent="0.25">
      <c r="B6" s="56" t="s">
        <v>6</v>
      </c>
      <c r="C6" s="58"/>
      <c r="D6" s="10" t="s">
        <v>10</v>
      </c>
      <c r="E6" s="5" t="s">
        <v>30</v>
      </c>
      <c r="F6" s="49" t="s">
        <v>26</v>
      </c>
      <c r="G6" s="50"/>
      <c r="H6" s="5" t="s">
        <v>30</v>
      </c>
      <c r="I6" s="49" t="s">
        <v>27</v>
      </c>
      <c r="J6" s="50"/>
    </row>
    <row r="7" spans="2:12" x14ac:dyDescent="0.25">
      <c r="B7" s="59" t="s">
        <v>17</v>
      </c>
      <c r="C7" s="60"/>
      <c r="D7" s="61"/>
      <c r="E7" s="4"/>
      <c r="F7" s="25" t="s">
        <v>2</v>
      </c>
      <c r="G7" s="24" t="s">
        <v>0</v>
      </c>
      <c r="H7" s="4"/>
      <c r="I7" s="25" t="s">
        <v>2</v>
      </c>
      <c r="J7" s="26" t="s">
        <v>0</v>
      </c>
    </row>
    <row r="8" spans="2:12" x14ac:dyDescent="0.25">
      <c r="B8" s="2">
        <v>1</v>
      </c>
      <c r="C8" s="3" t="s">
        <v>8</v>
      </c>
      <c r="D8" s="20" t="s">
        <v>11</v>
      </c>
      <c r="E8" s="105"/>
      <c r="F8" s="29">
        <f>$F$13*L8</f>
        <v>125</v>
      </c>
      <c r="G8" s="30">
        <f>E8*F8</f>
        <v>0</v>
      </c>
      <c r="H8" s="105"/>
      <c r="I8" s="29">
        <f>$I$13*L8</f>
        <v>125</v>
      </c>
      <c r="J8" s="30">
        <f>H8*I8</f>
        <v>0</v>
      </c>
      <c r="L8" s="17">
        <v>0.25</v>
      </c>
    </row>
    <row r="9" spans="2:12" x14ac:dyDescent="0.25">
      <c r="B9" s="2">
        <v>2</v>
      </c>
      <c r="C9" s="3" t="s">
        <v>9</v>
      </c>
      <c r="D9" s="20" t="s">
        <v>12</v>
      </c>
      <c r="E9" s="106"/>
      <c r="F9" s="31">
        <f>$F$13*L9</f>
        <v>150</v>
      </c>
      <c r="G9" s="32">
        <f>E9*F9</f>
        <v>0</v>
      </c>
      <c r="H9" s="106"/>
      <c r="I9" s="31">
        <f>$I$13*L9</f>
        <v>150</v>
      </c>
      <c r="J9" s="30">
        <f t="shared" ref="J9:J12" si="0">H9*I9</f>
        <v>0</v>
      </c>
      <c r="L9" s="17">
        <v>0.3</v>
      </c>
    </row>
    <row r="10" spans="2:12" x14ac:dyDescent="0.25">
      <c r="B10" s="2">
        <v>3</v>
      </c>
      <c r="C10" s="3" t="s">
        <v>13</v>
      </c>
      <c r="D10" s="20" t="s">
        <v>14</v>
      </c>
      <c r="E10" s="106"/>
      <c r="F10" s="31">
        <f>$F$13*L10</f>
        <v>175</v>
      </c>
      <c r="G10" s="32">
        <f>E10*F10</f>
        <v>0</v>
      </c>
      <c r="H10" s="106"/>
      <c r="I10" s="31">
        <f>$I$13*L10</f>
        <v>175</v>
      </c>
      <c r="J10" s="30">
        <f t="shared" si="0"/>
        <v>0</v>
      </c>
      <c r="L10" s="17">
        <v>0.35</v>
      </c>
    </row>
    <row r="11" spans="2:12" x14ac:dyDescent="0.25">
      <c r="B11" s="2">
        <v>4</v>
      </c>
      <c r="C11" s="3" t="s">
        <v>5</v>
      </c>
      <c r="D11" s="21" t="s">
        <v>15</v>
      </c>
      <c r="E11" s="106"/>
      <c r="F11" s="31">
        <f>$F$13*L11</f>
        <v>25</v>
      </c>
      <c r="G11" s="32">
        <f>E11*F11</f>
        <v>0</v>
      </c>
      <c r="H11" s="106"/>
      <c r="I11" s="31">
        <f>$I$13*L11</f>
        <v>25</v>
      </c>
      <c r="J11" s="30">
        <f t="shared" si="0"/>
        <v>0</v>
      </c>
      <c r="L11" s="17">
        <v>0.05</v>
      </c>
    </row>
    <row r="12" spans="2:12" x14ac:dyDescent="0.25">
      <c r="B12" s="12">
        <v>5</v>
      </c>
      <c r="C12" s="13" t="s">
        <v>4</v>
      </c>
      <c r="D12" s="22" t="s">
        <v>16</v>
      </c>
      <c r="E12" s="107"/>
      <c r="F12" s="33">
        <f>$F$13*L12</f>
        <v>25</v>
      </c>
      <c r="G12" s="34">
        <f>E12*F12</f>
        <v>0</v>
      </c>
      <c r="H12" s="107"/>
      <c r="I12" s="33">
        <f>$I$13*L12</f>
        <v>25</v>
      </c>
      <c r="J12" s="40">
        <f t="shared" si="0"/>
        <v>0</v>
      </c>
      <c r="L12" s="17">
        <v>0.05</v>
      </c>
    </row>
    <row r="13" spans="2:12" x14ac:dyDescent="0.25">
      <c r="B13" s="15"/>
      <c r="C13" s="16"/>
      <c r="D13" s="15"/>
      <c r="E13" s="28" t="s">
        <v>3</v>
      </c>
      <c r="F13" s="35">
        <v>500</v>
      </c>
      <c r="G13" s="36">
        <f>SUM(G8:G12)</f>
        <v>0</v>
      </c>
      <c r="H13" s="28" t="s">
        <v>3</v>
      </c>
      <c r="I13" s="35">
        <v>500</v>
      </c>
      <c r="J13" s="41">
        <f>SUM(J8:J12)</f>
        <v>0</v>
      </c>
      <c r="L13" s="18">
        <f>SUM(L8:L12)</f>
        <v>1</v>
      </c>
    </row>
    <row r="14" spans="2:12" x14ac:dyDescent="0.25">
      <c r="B14" s="15"/>
      <c r="C14" s="16"/>
      <c r="D14" s="15"/>
      <c r="E14" s="19"/>
      <c r="F14" s="37"/>
      <c r="G14" s="37"/>
      <c r="H14" s="19"/>
      <c r="I14" s="37"/>
      <c r="J14" s="37"/>
      <c r="L14" s="14"/>
    </row>
    <row r="15" spans="2:12" x14ac:dyDescent="0.25">
      <c r="E15" s="37"/>
      <c r="F15" s="37"/>
      <c r="G15" s="37"/>
      <c r="H15" s="37"/>
      <c r="I15" s="37"/>
      <c r="J15" s="37"/>
    </row>
    <row r="16" spans="2:12" ht="24" x14ac:dyDescent="0.25">
      <c r="B16" s="56" t="s">
        <v>6</v>
      </c>
      <c r="C16" s="58"/>
      <c r="D16" s="10" t="s">
        <v>10</v>
      </c>
      <c r="E16" s="5" t="s">
        <v>30</v>
      </c>
      <c r="F16" s="49" t="s">
        <v>26</v>
      </c>
      <c r="G16" s="50"/>
      <c r="H16" s="5" t="s">
        <v>30</v>
      </c>
      <c r="I16" s="49" t="s">
        <v>27</v>
      </c>
      <c r="J16" s="50"/>
    </row>
    <row r="17" spans="2:12" x14ac:dyDescent="0.25">
      <c r="B17" s="59" t="s">
        <v>18</v>
      </c>
      <c r="C17" s="60"/>
      <c r="D17" s="61"/>
      <c r="E17" s="4"/>
      <c r="F17" s="25" t="s">
        <v>2</v>
      </c>
      <c r="G17" s="24" t="s">
        <v>0</v>
      </c>
      <c r="H17" s="4"/>
      <c r="I17" s="25" t="s">
        <v>2</v>
      </c>
      <c r="J17" s="26" t="s">
        <v>0</v>
      </c>
    </row>
    <row r="18" spans="2:12" x14ac:dyDescent="0.25">
      <c r="B18" s="2">
        <v>1</v>
      </c>
      <c r="C18" s="3" t="s">
        <v>8</v>
      </c>
      <c r="D18" s="11" t="s">
        <v>11</v>
      </c>
      <c r="E18" s="105"/>
      <c r="F18" s="29">
        <f>$F$13*L18</f>
        <v>125</v>
      </c>
      <c r="G18" s="30">
        <f>E18*F18</f>
        <v>0</v>
      </c>
      <c r="H18" s="105"/>
      <c r="I18" s="29">
        <f>$I$13*L18</f>
        <v>125</v>
      </c>
      <c r="J18" s="30">
        <f>H18*I18</f>
        <v>0</v>
      </c>
      <c r="L18" s="17">
        <v>0.25</v>
      </c>
    </row>
    <row r="19" spans="2:12" x14ac:dyDescent="0.25">
      <c r="B19" s="2">
        <v>2</v>
      </c>
      <c r="C19" s="3" t="s">
        <v>9</v>
      </c>
      <c r="D19" s="11" t="s">
        <v>12</v>
      </c>
      <c r="E19" s="106"/>
      <c r="F19" s="31">
        <f>$F$13*L19</f>
        <v>150</v>
      </c>
      <c r="G19" s="32">
        <f>E19*F19</f>
        <v>0</v>
      </c>
      <c r="H19" s="106"/>
      <c r="I19" s="31">
        <f>$I$13*L19</f>
        <v>150</v>
      </c>
      <c r="J19" s="30">
        <f t="shared" ref="J19:J22" si="1">H19*I19</f>
        <v>0</v>
      </c>
      <c r="L19" s="17">
        <v>0.3</v>
      </c>
    </row>
    <row r="20" spans="2:12" x14ac:dyDescent="0.25">
      <c r="B20" s="2">
        <v>3</v>
      </c>
      <c r="C20" s="3" t="s">
        <v>13</v>
      </c>
      <c r="D20" s="11" t="s">
        <v>14</v>
      </c>
      <c r="E20" s="106"/>
      <c r="F20" s="31">
        <f>$F$13*L20</f>
        <v>175</v>
      </c>
      <c r="G20" s="32">
        <f>E20*F20</f>
        <v>0</v>
      </c>
      <c r="H20" s="106"/>
      <c r="I20" s="31">
        <f>$I$13*L20</f>
        <v>175</v>
      </c>
      <c r="J20" s="30">
        <f t="shared" si="1"/>
        <v>0</v>
      </c>
      <c r="L20" s="17">
        <v>0.35</v>
      </c>
    </row>
    <row r="21" spans="2:12" x14ac:dyDescent="0.25">
      <c r="B21" s="2">
        <v>4</v>
      </c>
      <c r="C21" s="3" t="s">
        <v>5</v>
      </c>
      <c r="D21" s="2" t="s">
        <v>15</v>
      </c>
      <c r="E21" s="106"/>
      <c r="F21" s="31">
        <f>$F$13*L21</f>
        <v>25</v>
      </c>
      <c r="G21" s="32">
        <f>E21*F21</f>
        <v>0</v>
      </c>
      <c r="H21" s="106"/>
      <c r="I21" s="31">
        <f>$I$13*L21</f>
        <v>25</v>
      </c>
      <c r="J21" s="30">
        <f t="shared" si="1"/>
        <v>0</v>
      </c>
      <c r="L21" s="17">
        <v>0.05</v>
      </c>
    </row>
    <row r="22" spans="2:12" x14ac:dyDescent="0.25">
      <c r="B22" s="12">
        <v>5</v>
      </c>
      <c r="C22" s="13" t="s">
        <v>4</v>
      </c>
      <c r="D22" s="12" t="s">
        <v>16</v>
      </c>
      <c r="E22" s="107"/>
      <c r="F22" s="33">
        <f>$F$13*L22</f>
        <v>25</v>
      </c>
      <c r="G22" s="34">
        <f>E22*F22</f>
        <v>0</v>
      </c>
      <c r="H22" s="107"/>
      <c r="I22" s="33">
        <f>$I$13*L22</f>
        <v>25</v>
      </c>
      <c r="J22" s="30">
        <f t="shared" si="1"/>
        <v>0</v>
      </c>
      <c r="L22" s="17">
        <v>0.05</v>
      </c>
    </row>
    <row r="23" spans="2:12" x14ac:dyDescent="0.25">
      <c r="E23" s="28" t="s">
        <v>3</v>
      </c>
      <c r="F23" s="35">
        <v>500</v>
      </c>
      <c r="G23" s="36">
        <f>SUM(G18:G22)</f>
        <v>0</v>
      </c>
      <c r="H23" s="28" t="s">
        <v>3</v>
      </c>
      <c r="I23" s="35">
        <v>500</v>
      </c>
      <c r="J23" s="41">
        <f>SUM(J18:J22)</f>
        <v>0</v>
      </c>
      <c r="L23" s="18">
        <f>SUM(L18:L22)</f>
        <v>1</v>
      </c>
    </row>
    <row r="26" spans="2:12" ht="24" customHeight="1" x14ac:dyDescent="0.25">
      <c r="B26" s="56" t="s">
        <v>6</v>
      </c>
      <c r="C26" s="57"/>
      <c r="D26" s="58"/>
      <c r="E26" s="5" t="s">
        <v>30</v>
      </c>
      <c r="F26" s="49" t="s">
        <v>26</v>
      </c>
      <c r="G26" s="50"/>
      <c r="H26" s="5" t="s">
        <v>30</v>
      </c>
      <c r="I26" s="49" t="s">
        <v>27</v>
      </c>
      <c r="J26" s="50"/>
    </row>
    <row r="27" spans="2:12" x14ac:dyDescent="0.25">
      <c r="B27" s="45" t="s">
        <v>18</v>
      </c>
      <c r="C27" s="55"/>
      <c r="D27" s="46"/>
      <c r="E27" s="4"/>
      <c r="F27" s="27" t="s">
        <v>2</v>
      </c>
      <c r="G27" s="26" t="s">
        <v>0</v>
      </c>
      <c r="H27" s="4"/>
      <c r="I27" s="27" t="s">
        <v>2</v>
      </c>
      <c r="J27" s="26" t="s">
        <v>0</v>
      </c>
    </row>
    <row r="28" spans="2:12" x14ac:dyDescent="0.25">
      <c r="B28" s="2">
        <v>1</v>
      </c>
      <c r="C28" s="51" t="s">
        <v>22</v>
      </c>
      <c r="D28" s="52"/>
      <c r="E28" s="105"/>
      <c r="F28" s="29">
        <v>300</v>
      </c>
      <c r="G28" s="30">
        <f>E28*F28</f>
        <v>0</v>
      </c>
      <c r="H28" s="105"/>
      <c r="I28" s="29">
        <v>300</v>
      </c>
      <c r="J28" s="30">
        <f>H28*I28</f>
        <v>0</v>
      </c>
    </row>
    <row r="29" spans="2:12" x14ac:dyDescent="0.25">
      <c r="B29" s="12">
        <v>2</v>
      </c>
      <c r="C29" s="53" t="s">
        <v>23</v>
      </c>
      <c r="D29" s="54"/>
      <c r="E29" s="107"/>
      <c r="F29" s="33">
        <v>300</v>
      </c>
      <c r="G29" s="34">
        <f>E29*F29</f>
        <v>0</v>
      </c>
      <c r="H29" s="107"/>
      <c r="I29" s="33">
        <v>300</v>
      </c>
      <c r="J29" s="34">
        <f>H29*I29</f>
        <v>0</v>
      </c>
    </row>
    <row r="30" spans="2:12" x14ac:dyDescent="0.25">
      <c r="E30" s="28" t="s">
        <v>3</v>
      </c>
      <c r="F30" s="35">
        <f>SUM(F28:F29)</f>
        <v>600</v>
      </c>
      <c r="G30" s="36">
        <f>SUM(G28:G29)</f>
        <v>0</v>
      </c>
      <c r="H30" s="28" t="s">
        <v>3</v>
      </c>
      <c r="I30" s="35">
        <f>SUM(I28:I29)</f>
        <v>600</v>
      </c>
      <c r="J30" s="36">
        <f>SUM(J28:J29)</f>
        <v>0</v>
      </c>
    </row>
  </sheetData>
  <sheetProtection algorithmName="SHA-512" hashValue="dRMEqEUuy0PHlcWUmbYIoWSPklzDImOO/s5HbsC6A/N7fvU0Plp5U6RWMCepXL/BUfLmpaEwjcnFySY+XjThUw==" saltValue="f/xvVaAUvqP3Jj0CNkM3HA==" spinCount="100000" sheet="1" objects="1" scenarios="1"/>
  <mergeCells count="15">
    <mergeCell ref="B6:C6"/>
    <mergeCell ref="F6:G6"/>
    <mergeCell ref="I6:J6"/>
    <mergeCell ref="B4:J4"/>
    <mergeCell ref="B16:C16"/>
    <mergeCell ref="F16:G16"/>
    <mergeCell ref="I16:J16"/>
    <mergeCell ref="B7:D7"/>
    <mergeCell ref="B17:D17"/>
    <mergeCell ref="C28:D28"/>
    <mergeCell ref="C29:D29"/>
    <mergeCell ref="I26:J26"/>
    <mergeCell ref="B26:D26"/>
    <mergeCell ref="F26:G26"/>
    <mergeCell ref="B27:D2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&amp;LUSTRA
EP02 Mesocco Nord - IP&amp;RDocumentazione di offerta
Tabella delle prestazioni</oddHeader>
    <oddFooter>&amp;L&amp;F&amp;R&amp;P/&amp;N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Ricapitolazione</vt:lpstr>
      <vt:lpstr>Tariffe orarie</vt:lpstr>
      <vt:lpstr>Supplementi</vt:lpstr>
      <vt:lpstr>Ricapitolazione!Area_stampa</vt:lpstr>
      <vt:lpstr>Supplementi!Area_stampa</vt:lpstr>
      <vt:lpstr>'Tariffe orarie'!Area_stampa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2020-06-02T06:01:37Z</dcterms:modified>
</cp:coreProperties>
</file>